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ушевская 9" sheetId="1" r:id="rId1"/>
  </sheets>
  <externalReferences>
    <externalReference r:id="rId2"/>
  </externalReferences>
  <definedNames>
    <definedName name="Z_6E36EA37_049E_4FAE_B719_2847CD16F858_.wvu.Cols" localSheetId="0" hidden="1">'Грушевская 9'!#REF!,'Грушевская 9'!#REF!</definedName>
    <definedName name="Z_6E36EA37_049E_4FAE_B719_2847CD16F858_.wvu.Rows" localSheetId="0" hidden="1">'Грушевская 9'!$42:$45</definedName>
    <definedName name="Z_73C0D023_21BD_4441_8EFA_957546C15799_.wvu.Cols" localSheetId="0" hidden="1">'Грушевская 9'!#REF!,'Грушевская 9'!#REF!</definedName>
    <definedName name="Z_73C0D023_21BD_4441_8EFA_957546C15799_.wvu.Rows" localSheetId="0" hidden="1">'Грушевская 9'!$42:$45</definedName>
    <definedName name="_xlnm.Print_Area" localSheetId="0">'Грушевская 9'!$A$1:$I$60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<sst xmlns="http://schemas.openxmlformats.org/spreadsheetml/2006/main" count="62" uniqueCount="53">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</sst>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6">
          <cell r="W116">
            <v>16106.271492649259</v>
          </cell>
          <cell r="X116">
            <v>3172.2251454044208</v>
          </cell>
          <cell r="Y116">
            <v>25673.162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3821.3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Y116">
            <v>49815.686145309272</v>
          </cell>
          <cell r="BB116">
            <v>0</v>
          </cell>
          <cell r="BC116">
            <v>0</v>
          </cell>
          <cell r="CN116">
            <v>9591.9162082950152</v>
          </cell>
          <cell r="CO116">
            <v>1965.9244167532745</v>
          </cell>
          <cell r="CP116">
            <v>1997.9836999999998</v>
          </cell>
          <cell r="DB116">
            <v>0</v>
          </cell>
          <cell r="DG116">
            <v>8192.6201821798913</v>
          </cell>
          <cell r="DU116">
            <v>83692.921603170456</v>
          </cell>
          <cell r="DV116">
            <v>17490.409770883667</v>
          </cell>
          <cell r="DW116">
            <v>8028.9941999999992</v>
          </cell>
          <cell r="EK116">
            <v>0</v>
          </cell>
          <cell r="EQ116">
            <v>66139.829619524491</v>
          </cell>
          <cell r="FB116">
            <v>59194.745680740947</v>
          </cell>
          <cell r="FC116">
            <v>12088.546757668009</v>
          </cell>
          <cell r="FD116">
            <v>1707.2454</v>
          </cell>
          <cell r="FL116">
            <v>0</v>
          </cell>
          <cell r="FS116">
            <v>27099.118638658056</v>
          </cell>
          <cell r="FX116">
            <v>24491.278196807496</v>
          </cell>
          <cell r="FY116">
            <v>4995.8822512101715</v>
          </cell>
          <cell r="FZ116">
            <v>0</v>
          </cell>
          <cell r="GG116">
            <v>4560.7565999999997</v>
          </cell>
          <cell r="GL116">
            <v>7643.132964489947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2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1438135.8599999999</v>
      </c>
      <c r="F9" s="17">
        <f t="shared" ref="F9:G9" si="0">SUM(F10:F14)</f>
        <v>1350635.28</v>
      </c>
      <c r="G9" s="17">
        <f t="shared" si="0"/>
        <v>277044.76</v>
      </c>
    </row>
    <row r="10" spans="1:7" ht="13.2" customHeight="1" x14ac:dyDescent="0.3">
      <c r="A10" s="44" t="s">
        <v>9</v>
      </c>
      <c r="B10" s="45"/>
      <c r="C10" s="45"/>
      <c r="D10" s="46"/>
      <c r="E10" s="18">
        <v>583353.75</v>
      </c>
      <c r="F10" s="18">
        <v>529929.23</v>
      </c>
      <c r="G10" s="19">
        <v>148496.9</v>
      </c>
    </row>
    <row r="11" spans="1:7" ht="14.4" customHeight="1" x14ac:dyDescent="0.3">
      <c r="A11" s="44" t="s">
        <v>10</v>
      </c>
      <c r="B11" s="45"/>
      <c r="C11" s="45"/>
      <c r="D11" s="46"/>
      <c r="E11" s="18">
        <v>347003.52</v>
      </c>
      <c r="F11" s="18">
        <v>336031.77</v>
      </c>
      <c r="G11" s="19">
        <v>57076.480000000003</v>
      </c>
    </row>
    <row r="12" spans="1:7" ht="13.95" customHeight="1" x14ac:dyDescent="0.3">
      <c r="A12" s="44" t="s">
        <v>11</v>
      </c>
      <c r="B12" s="45"/>
      <c r="C12" s="45"/>
      <c r="D12" s="46"/>
      <c r="E12" s="18">
        <v>96569.24</v>
      </c>
      <c r="F12" s="18">
        <v>92881.14</v>
      </c>
      <c r="G12" s="19">
        <v>13913.04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121367.25</v>
      </c>
      <c r="F13" s="18">
        <v>115303.87</v>
      </c>
      <c r="G13" s="19">
        <v>17619.72</v>
      </c>
    </row>
    <row r="14" spans="1:7" ht="14.4" customHeight="1" x14ac:dyDescent="0.3">
      <c r="A14" s="37" t="s">
        <v>13</v>
      </c>
      <c r="B14" s="37"/>
      <c r="C14" s="37"/>
      <c r="D14" s="37"/>
      <c r="E14" s="18">
        <v>289842.09999999998</v>
      </c>
      <c r="F14" s="18">
        <v>276489.27</v>
      </c>
      <c r="G14" s="19">
        <v>39938.620000000003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776365.25999999989</v>
      </c>
      <c r="F15" s="17">
        <f t="shared" ref="F15:G15" si="1">SUM(F16:F19)</f>
        <v>754851.3</v>
      </c>
      <c r="G15" s="17">
        <f t="shared" si="1"/>
        <v>109145.75</v>
      </c>
    </row>
    <row r="16" spans="1:7" ht="33.6" customHeight="1" x14ac:dyDescent="0.3">
      <c r="A16" s="50" t="s">
        <v>43</v>
      </c>
      <c r="B16" s="51"/>
      <c r="C16" s="51"/>
      <c r="D16" s="52"/>
      <c r="E16" s="18">
        <v>692576.4</v>
      </c>
      <c r="F16" s="18">
        <v>673473.86</v>
      </c>
      <c r="G16" s="19">
        <v>99890.7</v>
      </c>
    </row>
    <row r="17" spans="1:13" ht="15.6" x14ac:dyDescent="0.3">
      <c r="A17" s="37" t="s">
        <v>44</v>
      </c>
      <c r="B17" s="37"/>
      <c r="C17" s="37"/>
      <c r="D17" s="37"/>
      <c r="E17" s="18">
        <v>2323.3200000000002</v>
      </c>
      <c r="F17" s="18">
        <v>2263.9899999999998</v>
      </c>
      <c r="G17" s="19">
        <v>254.22</v>
      </c>
    </row>
    <row r="18" spans="1:13" ht="15.6" x14ac:dyDescent="0.3">
      <c r="A18" s="37" t="s">
        <v>45</v>
      </c>
      <c r="B18" s="37"/>
      <c r="C18" s="37"/>
      <c r="D18" s="37"/>
      <c r="E18" s="18">
        <v>4211.82</v>
      </c>
      <c r="F18" s="18">
        <v>4084.18</v>
      </c>
      <c r="G18" s="19">
        <v>473.99</v>
      </c>
    </row>
    <row r="19" spans="1:13" ht="15.6" x14ac:dyDescent="0.3">
      <c r="A19" s="37" t="s">
        <v>46</v>
      </c>
      <c r="B19" s="37"/>
      <c r="C19" s="37"/>
      <c r="D19" s="37"/>
      <c r="E19" s="18">
        <v>77253.72</v>
      </c>
      <c r="F19" s="18">
        <v>75029.27</v>
      </c>
      <c r="G19" s="19">
        <v>8526.84</v>
      </c>
    </row>
    <row r="20" spans="1:13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3" ht="15.6" x14ac:dyDescent="0.3">
      <c r="A21" s="37" t="s">
        <v>15</v>
      </c>
      <c r="B21" s="37"/>
      <c r="C21" s="37"/>
      <c r="D21" s="37"/>
      <c r="E21" s="18">
        <v>3492.72</v>
      </c>
      <c r="F21" s="18">
        <v>3496.79</v>
      </c>
      <c r="G21" s="19">
        <v>321.62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103699.13016634306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94767.344783362947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нар'!W116</f>
        <v>16106.271492649259</v>
      </c>
      <c r="M27" s="35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нар'!X116</f>
        <v>3172.2251454044208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нар'!Y116</f>
        <v>25673.162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нар'!AA116+'[1]УК ВР декабрь нар'!AB116+'[1]УК ВР декабрь нар'!AC116+'[1]УК ВР декабрь нар'!AD116+'[1]УК ВР декабрь нар'!AE116+'[1]УК ВР декабрь нар'!AF116+'[1]УК ВР декабрь нар'!AG116+'[1]УК ВР декабрь нар'!AH116+'[1]УК ВР декабрь нар'!AJ116+'[1]УК ВР декабрь нар'!AL116+'[1]УК ВР декабрь нар'!AN116+'[1]УК ВР декабрь нар'!AO116+'[1]УК ВР декабрь нар'!AP116+'[1]УК ВР декабрь нар'!AQ116+'[1]УК ВР декабрь нар'!AR116+'[1]УК ВР декабрь нар'!AT116</f>
        <v>0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нар'!AY116</f>
        <v>49815.686145309272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SUM(F34:F38)+109754.52</f>
        <v>310676.41970080679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нар'!CN116+'[1]УК ВР декабрь нар'!DU116</f>
        <v>93284.837811465477</v>
      </c>
      <c r="M34" s="35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нар'!CO116+'[1]УК ВР декабрь нар'!DV116</f>
        <v>19456.334187636941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нар'!CP116+'[1]УК ВР декабрь нар'!DW116</f>
        <v>10026.977899999998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нар'!AI116+'[1]УК ВР декабрь нар'!AJ116+'[1]УК ВР декабрь нар'!AS116+'[1]УК ВР декабрь нар'!BC116+'[1]УК ВР декабрь нар'!DB116+'[1]УК ВР декабрь нар'!EK116+'[1]УК ВР декабрь нар'!AM116</f>
        <v>3821.3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нар'!DG116+'[1]УК ВР декабрь нар'!EQ116</f>
        <v>74332.449801704381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SUM(F40:F48)+68992.58</f>
        <v>210773.28648957465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нар'!FB116+'[1]УК ВР декабрь нар'!FX116</f>
        <v>83686.023877548447</v>
      </c>
      <c r="M40" s="35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нар'!FC116+'[1]УК ВР декабрь нар'!FY116</f>
        <v>17084.429008878182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нар'!FD116+'[1]УК ВР декабрь нар'!FZ116</f>
        <v>1707.2454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нар'!GG116+'[1]УК ВР декабрь нар'!FL116+'[1]УК ВР декабрь нар'!BB116+'[1]УК ВР декабрь нар'!AK116</f>
        <v>4560.7565999999997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нар'!FS116+'[1]УК ВР декабрь нар'!GL116</f>
        <v>34742.251603148005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616217.05097374436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107722.67000000001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58124.19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49598.48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723939.72097374441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692576.4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673473.86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72335.809192598681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Грушевская 9</vt:lpstr>
      <vt:lpstr>'Грушевская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2018-04-02T08:38:42Z</cp:lastPrinted>
  <dcterms:created xsi:type="dcterms:W3CDTF">2013-05-24T09:13:10Z</dcterms:created>
  <dcterms:modified xsi:type="dcterms:W3CDTF">2019-02-28T13:13:26Z</dcterms:modified>
</cp:coreProperties>
</file>